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-Крестьянская 63" sheetId="1" r:id="rId1"/>
    <sheet name="Р-Крестьянская 63(2019)" sheetId="2" r:id="rId2"/>
    <sheet name="Р-Крестьянская 63(2020)" sheetId="3" r:id="rId3"/>
    <sheet name="Р-Крестьянская 6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63'!#REF!,'Р-Крестьянская 63'!#REF!</definedName>
    <definedName name="Z_6E36EA37_049E_4FAE_B719_2847CD16F858_.wvu.Rows" localSheetId="0" hidden="1">'Р-Крестьянская 63'!$42:$45</definedName>
    <definedName name="Z_73C0D023_21BD_4441_8EFA_957546C15799_.wvu.Cols" localSheetId="0" hidden="1">'Р-Крестьянская 63'!#REF!,'Р-Крестьянская 63'!#REF!</definedName>
    <definedName name="Z_73C0D023_21BD_4441_8EFA_957546C15799_.wvu.Rows" localSheetId="0" hidden="1">'Р-Крестьянская 63'!$42:$45</definedName>
    <definedName name="_xlnm.Print_Area" localSheetId="0">'Р-Крестьянская 63'!$A$1:$G$60</definedName>
  </definedNames>
  <calcPr calcId="145621"/>
</workbook>
</file>

<file path=xl/calcChain.xml><?xml version="1.0" encoding="utf-8"?>
<calcChain xmlns="http://schemas.openxmlformats.org/spreadsheetml/2006/main">
  <c r="F49" i="4" l="1"/>
  <c r="F48" i="4"/>
  <c r="F47" i="4"/>
  <c r="F40" i="4" s="1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51" i="4" s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G15" i="1"/>
  <c r="F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<sst xmlns="http://schemas.openxmlformats.org/spreadsheetml/2006/main" count="242" uniqueCount="79">
  <si>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</si>
  <si>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</si>
  <si>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</si>
  <si>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</si>
  <si>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</si>
  <si>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</si>
  <si>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</si>
  <si>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</si>
  <si>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</si>
  <si>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</si>
  <si>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</si>
  <si>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</si>
  <si>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</si>
  <si>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</si>
  <si>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</si>
  <si>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</si>
  <si>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</si>
  <si>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</si>
  <si>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</si>
  <si>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</si>
  <si>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</si>
  <si>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</si>
  <si>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</si>
  <si>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</si>
  <si>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</si>
  <si>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</si>
  <si>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</si>
  <si>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</si>
  <si>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</si>
  <si>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</si>
  <si>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</si>
  <si>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</si>
  <si>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</si>
  <si>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</si>
  <si>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</si>
  <si>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</si>
  <si>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</si>
  <si>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</si>
  <si>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63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</si>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</sst>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6">
          <cell r="W176">
            <v>16014.398964033748</v>
          </cell>
          <cell r="X176">
            <v>3157.2259122485084</v>
          </cell>
          <cell r="Y176">
            <v>65550.703800000003</v>
          </cell>
          <cell r="AA176">
            <v>0</v>
          </cell>
          <cell r="AB176">
            <v>14318.1227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Y176">
            <v>57709.22644886715</v>
          </cell>
          <cell r="BB176">
            <v>0</v>
          </cell>
          <cell r="BC176">
            <v>0</v>
          </cell>
          <cell r="CN176">
            <v>10229.090868495668</v>
          </cell>
          <cell r="CO176">
            <v>2096.5174280998149</v>
          </cell>
          <cell r="CP176">
            <v>80.082499999999982</v>
          </cell>
          <cell r="DB176">
            <v>0</v>
          </cell>
          <cell r="DG176">
            <v>8736.8419901455563</v>
          </cell>
          <cell r="DU176">
            <v>29875.028233872406</v>
          </cell>
          <cell r="DV176">
            <v>6257.3487913110102</v>
          </cell>
          <cell r="DW176">
            <v>5463.099400000001</v>
          </cell>
          <cell r="EK176">
            <v>0</v>
          </cell>
          <cell r="EQ176">
            <v>20900.354431359381</v>
          </cell>
          <cell r="FB176">
            <v>56384.000872353325</v>
          </cell>
          <cell r="FC176">
            <v>11528.084015052389</v>
          </cell>
          <cell r="FD176">
            <v>206.244</v>
          </cell>
          <cell r="FL176">
            <v>0</v>
          </cell>
          <cell r="FS176">
            <v>18065.121989970157</v>
          </cell>
          <cell r="FX176">
            <v>32100.277856551209</v>
          </cell>
          <cell r="FY176">
            <v>6547.361058141074</v>
          </cell>
          <cell r="FZ176">
            <v>0</v>
          </cell>
          <cell r="GG176">
            <v>22704.894</v>
          </cell>
          <cell r="GL176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6">
          <cell r="W176">
            <v>4762.8435257857063</v>
          </cell>
          <cell r="X176">
            <v>1465.8458078172587</v>
          </cell>
          <cell r="Y176">
            <v>2313.1122</v>
          </cell>
          <cell r="AK176">
            <v>0</v>
          </cell>
          <cell r="AV176">
            <v>2266</v>
          </cell>
          <cell r="AY176">
            <v>21356.890029338301</v>
          </cell>
          <cell r="BM176">
            <v>8495.0280000000002</v>
          </cell>
          <cell r="BN176">
            <v>0</v>
          </cell>
          <cell r="CN176">
            <v>11745.114850058832</v>
          </cell>
          <cell r="CO176">
            <v>3640.985603518237</v>
          </cell>
          <cell r="CP176">
            <v>1195.212</v>
          </cell>
          <cell r="DB176">
            <v>0</v>
          </cell>
          <cell r="DG176">
            <v>16978.502279935652</v>
          </cell>
          <cell r="DU176">
            <v>31161.194983439567</v>
          </cell>
          <cell r="DV176">
            <v>9597.3213207319459</v>
          </cell>
          <cell r="DW176">
            <v>14385.402300000002</v>
          </cell>
          <cell r="EL176">
            <v>0</v>
          </cell>
          <cell r="EQ176">
            <v>20935.578233033058</v>
          </cell>
          <cell r="FB176">
            <v>55595.157100774697</v>
          </cell>
          <cell r="FC176">
            <v>34674.191777759654</v>
          </cell>
          <cell r="FD176">
            <v>385.22340000000003</v>
          </cell>
          <cell r="FL176">
            <v>0</v>
          </cell>
          <cell r="FS176">
            <v>19132.678775316908</v>
          </cell>
          <cell r="FX176">
            <v>33273.89285970186</v>
          </cell>
          <cell r="FY176">
            <v>21678.67867958545</v>
          </cell>
          <cell r="FZ176">
            <v>0</v>
          </cell>
          <cell r="GG176">
            <v>14645.058000000001</v>
          </cell>
          <cell r="GL176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6">
          <cell r="W176">
            <v>8552.33066518544</v>
          </cell>
          <cell r="X176">
            <v>2257.8563235849438</v>
          </cell>
          <cell r="Y176">
            <v>25.698499999999999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2266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Y176">
            <v>41454.304333636203</v>
          </cell>
          <cell r="BM176">
            <v>0</v>
          </cell>
          <cell r="CN176">
            <v>10637.441336363016</v>
          </cell>
          <cell r="CO176">
            <v>3297.6068142725353</v>
          </cell>
          <cell r="CP176">
            <v>23.566400000000002</v>
          </cell>
          <cell r="DB176">
            <v>0</v>
          </cell>
          <cell r="DF176">
            <v>9688.4408255535473</v>
          </cell>
          <cell r="DU176">
            <v>63290.957799135074</v>
          </cell>
          <cell r="DV176">
            <v>16545.59150248325</v>
          </cell>
          <cell r="DW176">
            <v>16965.614099999999</v>
          </cell>
          <cell r="EK176">
            <v>0</v>
          </cell>
          <cell r="EP176">
            <v>41257.712475078137</v>
          </cell>
          <cell r="FB176">
            <v>56339.169531902124</v>
          </cell>
          <cell r="FC176">
            <v>15507.245287967806</v>
          </cell>
          <cell r="FD176">
            <v>789.96960000000001</v>
          </cell>
          <cell r="FE176">
            <v>0</v>
          </cell>
          <cell r="FL176">
            <v>0</v>
          </cell>
          <cell r="FS176">
            <v>18529.058664397617</v>
          </cell>
          <cell r="FX176">
            <v>31203.131375364228</v>
          </cell>
          <cell r="FY176">
            <v>8555.3517747881688</v>
          </cell>
          <cell r="FZ176">
            <v>127.5</v>
          </cell>
          <cell r="GG176">
            <v>4179.96</v>
          </cell>
          <cell r="GL176">
            <v>10280.353969123831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6">
          <cell r="W176">
            <v>17109.94908842694</v>
          </cell>
          <cell r="X176">
            <v>4112.6467932101323</v>
          </cell>
          <cell r="Y176">
            <v>4281.9160000000011</v>
          </cell>
          <cell r="AV176">
            <v>73027</v>
          </cell>
          <cell r="AY176">
            <v>63372.068331817987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CN176">
            <v>11502.293661171527</v>
          </cell>
          <cell r="CO176">
            <v>3205.772190549043</v>
          </cell>
          <cell r="CP176">
            <v>4777.0370000000003</v>
          </cell>
          <cell r="DB176">
            <v>0</v>
          </cell>
          <cell r="DG176">
            <v>10381.361344173456</v>
          </cell>
          <cell r="DL176">
            <v>1215.3691000000001</v>
          </cell>
          <cell r="DP176">
            <v>2157.0270999999998</v>
          </cell>
          <cell r="DT176">
            <v>1173.52845</v>
          </cell>
          <cell r="DU176">
            <v>45231.153145481003</v>
          </cell>
          <cell r="DV176">
            <v>11059.681817425571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8277.6322500000006</v>
          </cell>
          <cell r="EJ176">
            <v>0</v>
          </cell>
          <cell r="EP176">
            <v>18180.167156421332</v>
          </cell>
          <cell r="EU176">
            <v>114378.29000000001</v>
          </cell>
          <cell r="EW176">
            <v>1294.5048000000002</v>
          </cell>
          <cell r="EY176">
            <v>0</v>
          </cell>
          <cell r="FA176">
            <v>0</v>
          </cell>
          <cell r="FL176">
            <v>5175.7499999999991</v>
          </cell>
          <cell r="FS176">
            <v>0</v>
          </cell>
          <cell r="FV176">
            <v>75416.509999999995</v>
          </cell>
          <cell r="FZ176">
            <v>0</v>
          </cell>
          <cell r="GG176">
            <v>1114.47</v>
          </cell>
          <cell r="GL17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10.109375" style="1" customWidth="1"/>
    <col min="9" max="9" width="12.10937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8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8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8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8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">
        <v>40</v>
      </c>
    </row>
    <row r="9" spans="1:8" ht="15.6" x14ac:dyDescent="0.3">
      <c r="A9" s="46" t="s">
        <v>8</v>
      </c>
      <c r="B9" s="47"/>
      <c r="C9" s="47"/>
      <c r="D9" s="48"/>
      <c r="E9" s="16">
        <f>SUM(E10:E14)</f>
        <v>1210058.22</v>
      </c>
      <c r="F9" s="16">
        <f t="shared" ref="F9:G9" si="0">SUM(F10:F14)</f>
        <v>1131440.92</v>
      </c>
      <c r="G9" s="16">
        <f t="shared" si="0"/>
        <v>304359.64</v>
      </c>
    </row>
    <row r="10" spans="1:8" ht="13.2" customHeight="1" x14ac:dyDescent="0.3">
      <c r="A10" s="49" t="s">
        <v>9</v>
      </c>
      <c r="B10" s="50"/>
      <c r="C10" s="50"/>
      <c r="D10" s="51"/>
      <c r="E10" s="17">
        <v>575847.59</v>
      </c>
      <c r="F10" s="17">
        <v>521243.17</v>
      </c>
      <c r="G10" s="18">
        <v>157533.85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103293.58</v>
      </c>
      <c r="F12" s="17">
        <v>98251.66</v>
      </c>
      <c r="G12" s="18">
        <v>24009.86</v>
      </c>
    </row>
    <row r="13" spans="1:8" ht="13.5" customHeight="1" x14ac:dyDescent="0.3">
      <c r="A13" s="49" t="s">
        <v>12</v>
      </c>
      <c r="B13" s="50"/>
      <c r="C13" s="50"/>
      <c r="D13" s="51"/>
      <c r="E13" s="17">
        <v>192654.65</v>
      </c>
      <c r="F13" s="17">
        <v>180396.75</v>
      </c>
      <c r="G13" s="18">
        <v>46077.22</v>
      </c>
    </row>
    <row r="14" spans="1:8" ht="14.4" customHeight="1" x14ac:dyDescent="0.3">
      <c r="A14" s="59" t="s">
        <v>13</v>
      </c>
      <c r="B14" s="59"/>
      <c r="C14" s="59"/>
      <c r="D14" s="59"/>
      <c r="E14" s="17">
        <v>338262.4</v>
      </c>
      <c r="F14" s="17">
        <v>331549.34000000003</v>
      </c>
      <c r="G14" s="18">
        <v>76738.710000000006</v>
      </c>
    </row>
    <row r="15" spans="1:8" ht="15.6" x14ac:dyDescent="0.3">
      <c r="A15" s="67" t="s">
        <v>41</v>
      </c>
      <c r="B15" s="68"/>
      <c r="C15" s="68"/>
      <c r="D15" s="69"/>
      <c r="E15" s="16">
        <f>SUM(E16:E19)</f>
        <v>575338.92999999993</v>
      </c>
      <c r="F15" s="16">
        <f>SUM(F16:F19)</f>
        <v>569926.40000000002</v>
      </c>
      <c r="G15" s="16">
        <f>SUM(G16:G19)</f>
        <v>104458.84000000001</v>
      </c>
    </row>
    <row r="16" spans="1:8" ht="33.6" customHeight="1" x14ac:dyDescent="0.3">
      <c r="A16" s="70" t="s">
        <v>43</v>
      </c>
      <c r="B16" s="71"/>
      <c r="C16" s="71"/>
      <c r="D16" s="72"/>
      <c r="E16" s="17">
        <v>563286.06999999995</v>
      </c>
      <c r="F16" s="17">
        <v>558787.87</v>
      </c>
      <c r="G16" s="18">
        <v>102142.88</v>
      </c>
    </row>
    <row r="17" spans="1:10" ht="15.6" x14ac:dyDescent="0.3">
      <c r="A17" s="59" t="s">
        <v>44</v>
      </c>
      <c r="B17" s="59"/>
      <c r="C17" s="59"/>
      <c r="D17" s="59"/>
      <c r="E17" s="17">
        <v>1220.4000000000001</v>
      </c>
      <c r="F17" s="17">
        <v>1132.31</v>
      </c>
      <c r="G17" s="18">
        <v>233.96</v>
      </c>
    </row>
    <row r="18" spans="1:10" ht="15.6" x14ac:dyDescent="0.3">
      <c r="A18" s="59" t="s">
        <v>45</v>
      </c>
      <c r="B18" s="59"/>
      <c r="C18" s="59"/>
      <c r="D18" s="59"/>
      <c r="E18" s="17"/>
      <c r="F18" s="17"/>
      <c r="G18" s="18"/>
    </row>
    <row r="19" spans="1:10" ht="15.6" x14ac:dyDescent="0.3">
      <c r="A19" s="59" t="s">
        <v>46</v>
      </c>
      <c r="B19" s="59"/>
      <c r="C19" s="59"/>
      <c r="D19" s="59"/>
      <c r="E19" s="17">
        <v>10832.46</v>
      </c>
      <c r="F19" s="17">
        <v>10006.219999999999</v>
      </c>
      <c r="G19" s="18">
        <v>2082</v>
      </c>
    </row>
    <row r="20" spans="1:10" ht="15.6" x14ac:dyDescent="0.3">
      <c r="A20" s="58" t="s">
        <v>14</v>
      </c>
      <c r="B20" s="58"/>
      <c r="C20" s="58"/>
      <c r="D20" s="58"/>
      <c r="E20" s="34">
        <f>E21</f>
        <v>3991.68</v>
      </c>
      <c r="F20" s="34">
        <f t="shared" ref="F20:G20" si="1">F21</f>
        <v>3623.47</v>
      </c>
      <c r="G20" s="34">
        <f t="shared" si="1"/>
        <v>864.67</v>
      </c>
    </row>
    <row r="21" spans="1:10" ht="15.6" x14ac:dyDescent="0.3">
      <c r="A21" s="59" t="s">
        <v>15</v>
      </c>
      <c r="B21" s="59"/>
      <c r="C21" s="59"/>
      <c r="D21" s="59"/>
      <c r="E21" s="17">
        <v>3991.68</v>
      </c>
      <c r="F21" s="17">
        <v>3623.47</v>
      </c>
      <c r="G21" s="18">
        <v>864.67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0" t="s">
        <v>52</v>
      </c>
      <c r="B24" s="60"/>
      <c r="C24" s="60"/>
      <c r="D24" s="60"/>
      <c r="E24" s="60"/>
      <c r="F24" s="17">
        <v>-1286060.8127044858</v>
      </c>
      <c r="G24" s="19"/>
      <c r="I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6">
        <f>SUM(F27:F31)</f>
        <v>156749.67782514941</v>
      </c>
      <c r="I25" s="28"/>
    </row>
    <row r="26" spans="1:10" ht="28.5" customHeight="1" x14ac:dyDescent="0.25">
      <c r="A26" s="64"/>
      <c r="B26" s="65"/>
      <c r="C26" s="65"/>
      <c r="D26" s="65"/>
      <c r="E26" s="66"/>
      <c r="F26" s="77"/>
      <c r="I26" s="28"/>
    </row>
    <row r="27" spans="1:10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нар'!W176</f>
        <v>16014.398964033748</v>
      </c>
      <c r="I27" s="28"/>
    </row>
    <row r="28" spans="1:10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нар'!X176</f>
        <v>3157.2259122485084</v>
      </c>
      <c r="I28" s="28"/>
    </row>
    <row r="29" spans="1:10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нар'!Y176</f>
        <v>65550.703800000003</v>
      </c>
      <c r="I29" s="28"/>
    </row>
    <row r="30" spans="1:10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нар'!AA176+'[1]УК ВР декабрь нар'!AB176+'[1]УК ВР декабрь нар'!AC176+'[1]УК ВР декабрь нар'!AD176+'[1]УК ВР декабрь нар'!AE176+'[1]УК ВР декабрь нар'!AF176+'[1]УК ВР декабрь нар'!AG176+'[1]УК ВР декабрь нар'!AH176+'[1]УК ВР декабрь нар'!AJ176+'[1]УК ВР декабрь нар'!AL176+'[1]УК ВР декабрь нар'!AN176+'[1]УК ВР декабрь нар'!AO176+'[1]УК ВР декабрь нар'!AP176+'[1]УК ВР декабрь нар'!AQ176+'[1]УК ВР декабрь нар'!AR176+'[1]УК ВР декабрь нар'!AT176</f>
        <v>14318.1227</v>
      </c>
      <c r="I30" s="28"/>
    </row>
    <row r="31" spans="1:10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нар'!AY176</f>
        <v>57709.22644886715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6">
        <f>SUM(F34:F38)+44917.74</f>
        <v>128556.10364328383</v>
      </c>
      <c r="I32" s="28"/>
    </row>
    <row r="33" spans="1:10" ht="33" customHeight="1" x14ac:dyDescent="0.25">
      <c r="A33" s="64"/>
      <c r="B33" s="65"/>
      <c r="C33" s="65"/>
      <c r="D33" s="65"/>
      <c r="E33" s="66"/>
      <c r="F33" s="77"/>
      <c r="I33" s="28"/>
    </row>
    <row r="34" spans="1:10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нар'!CN176+'[1]УК ВР декабрь нар'!DU176</f>
        <v>40104.119102368073</v>
      </c>
      <c r="I34" s="28"/>
    </row>
    <row r="35" spans="1:10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нар'!CO176+'[1]УК ВР декабрь нар'!DV176</f>
        <v>8353.8662194108256</v>
      </c>
      <c r="I35" s="28"/>
    </row>
    <row r="36" spans="1:10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нар'!CP176+'[1]УК ВР декабрь нар'!DW176</f>
        <v>5543.1819000000014</v>
      </c>
      <c r="I36" s="28"/>
    </row>
    <row r="37" spans="1:10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нар'!AI176+'[1]УК ВР декабрь нар'!AJ176+'[1]УК ВР декабрь нар'!AS176+'[1]УК ВР декабрь нар'!BC176+'[1]УК ВР декабрь нар'!DB176+'[1]УК ВР декабрь нар'!EK176+'[1]УК ВР декабрь нар'!AM176</f>
        <v>0</v>
      </c>
      <c r="I37" s="28"/>
    </row>
    <row r="38" spans="1:10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нар'!DG176+'[1]УК ВР декабрь нар'!EQ176</f>
        <v>29637.196421504937</v>
      </c>
      <c r="I38" s="28"/>
      <c r="J38" s="28"/>
    </row>
    <row r="39" spans="1:10" ht="32.4" customHeight="1" x14ac:dyDescent="0.3">
      <c r="A39" s="84" t="s">
        <v>35</v>
      </c>
      <c r="B39" s="85"/>
      <c r="C39" s="85"/>
      <c r="D39" s="85"/>
      <c r="E39" s="86"/>
      <c r="F39" s="26">
        <f>SUM(F40:F48)+62656.53</f>
        <v>220303.06080693056</v>
      </c>
      <c r="I39" s="28"/>
    </row>
    <row r="40" spans="1:10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нар'!FB176+'[1]УК ВР декабрь нар'!FX176</f>
        <v>88484.278728904537</v>
      </c>
      <c r="I40" s="28"/>
    </row>
    <row r="41" spans="1:10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нар'!FC176+'[1]УК ВР декабрь нар'!FY176</f>
        <v>18075.445073193463</v>
      </c>
      <c r="I41" s="28"/>
    </row>
    <row r="42" spans="1:10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</row>
    <row r="43" spans="1:10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</row>
    <row r="45" spans="1:10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нар'!FD176+'[1]УК ВР декабрь нар'!FZ176</f>
        <v>206.244</v>
      </c>
      <c r="I46" s="28"/>
    </row>
    <row r="47" spans="1:10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нар'!GG176+'[1]УК ВР декабрь нар'!FL176+'[1]УК ВР декабрь нар'!BB176+'[1]УК ВР декабрь нар'!AK176</f>
        <v>22704.894</v>
      </c>
      <c r="I47" s="28"/>
    </row>
    <row r="48" spans="1:10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нар'!FS176+'[1]УК ВР декабрь нар'!GL176</f>
        <v>28175.669004832562</v>
      </c>
      <c r="I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505608.84227536374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97428.22</v>
      </c>
      <c r="I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41985.19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55443.03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603037.06227536371</v>
      </c>
      <c r="H55" s="28"/>
      <c r="I55" s="28"/>
      <c r="K55" s="28"/>
      <c r="L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563286.06999999995</v>
      </c>
      <c r="I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558787.87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-1325811.8049798496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53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63'!A2:G2</f>
        <v>перед собственниками дома по адресу: ул. Р-Крестьянская 63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63'!G6:H6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63'!G8:H8</f>
        <v>задолженность с нарастающим итогом с - 01.09.2010г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832318.4</v>
      </c>
      <c r="F9" s="16">
        <f t="shared" ref="F9:G9" si="0">SUM(F10:F15)</f>
        <v>967263.28999999992</v>
      </c>
      <c r="G9" s="16">
        <f t="shared" si="0"/>
        <v>169414.75</v>
      </c>
    </row>
    <row r="10" spans="1:7" ht="15.6" x14ac:dyDescent="0.3">
      <c r="A10" s="49" t="s">
        <v>9</v>
      </c>
      <c r="B10" s="50"/>
      <c r="C10" s="50"/>
      <c r="D10" s="51"/>
      <c r="E10" s="17">
        <v>368125.05</v>
      </c>
      <c r="F10" s="17">
        <v>466854.69</v>
      </c>
      <c r="G10" s="18">
        <v>58804.21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103480.68</v>
      </c>
      <c r="F12" s="17">
        <v>101646.91</v>
      </c>
      <c r="G12" s="18">
        <v>25843.63</v>
      </c>
    </row>
    <row r="13" spans="1:7" ht="15.6" x14ac:dyDescent="0.3">
      <c r="A13" s="49" t="s">
        <v>12</v>
      </c>
      <c r="B13" s="50"/>
      <c r="C13" s="50"/>
      <c r="D13" s="51"/>
      <c r="E13" s="17">
        <v>183676.27</v>
      </c>
      <c r="F13" s="17">
        <v>180754.56</v>
      </c>
      <c r="G13" s="18">
        <v>48998.93</v>
      </c>
    </row>
    <row r="14" spans="1:7" ht="15.6" x14ac:dyDescent="0.3">
      <c r="A14" s="59" t="s">
        <v>13</v>
      </c>
      <c r="B14" s="59"/>
      <c r="C14" s="59"/>
      <c r="D14" s="59"/>
      <c r="E14" s="17">
        <v>133405.07</v>
      </c>
      <c r="F14" s="17">
        <v>177676.96</v>
      </c>
      <c r="G14" s="18">
        <v>32466.82</v>
      </c>
    </row>
    <row r="15" spans="1:7" ht="15.6" x14ac:dyDescent="0.3">
      <c r="A15" s="49" t="s">
        <v>68</v>
      </c>
      <c r="B15" s="50"/>
      <c r="C15" s="50"/>
      <c r="D15" s="51"/>
      <c r="E15" s="17">
        <v>43631.33</v>
      </c>
      <c r="F15" s="17">
        <v>40330.17</v>
      </c>
      <c r="G15" s="18">
        <v>3301.16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523577.06</v>
      </c>
      <c r="F16" s="16">
        <f>SUM(F17:F20)</f>
        <v>531094.61</v>
      </c>
      <c r="G16" s="16">
        <f>SUM(G17:G20)</f>
        <v>96436.750000000015</v>
      </c>
    </row>
    <row r="17" spans="1:12" ht="15.6" x14ac:dyDescent="0.3">
      <c r="A17" s="95" t="s">
        <v>43</v>
      </c>
      <c r="B17" s="96"/>
      <c r="C17" s="96"/>
      <c r="D17" s="97"/>
      <c r="E17" s="17">
        <v>511220.06</v>
      </c>
      <c r="F17" s="17">
        <v>518995.83</v>
      </c>
      <c r="G17" s="18">
        <v>93862.57</v>
      </c>
    </row>
    <row r="18" spans="1:12" ht="15.6" x14ac:dyDescent="0.3">
      <c r="A18" s="59" t="s">
        <v>55</v>
      </c>
      <c r="B18" s="59"/>
      <c r="C18" s="59"/>
      <c r="D18" s="59"/>
      <c r="E18" s="17">
        <v>1220.4000000000001</v>
      </c>
      <c r="F18" s="17">
        <v>1199.04</v>
      </c>
      <c r="G18" s="18">
        <v>255.32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11136.6</v>
      </c>
      <c r="F20" s="17">
        <v>10899.74</v>
      </c>
      <c r="G20" s="18">
        <v>2318.86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2286.9</v>
      </c>
      <c r="F21" s="16">
        <f>SUM(F22)</f>
        <v>2711.59</v>
      </c>
      <c r="G21" s="16">
        <f>SUM(G22)</f>
        <v>439.98</v>
      </c>
    </row>
    <row r="22" spans="1:12" ht="15.6" x14ac:dyDescent="0.3">
      <c r="A22" s="59" t="s">
        <v>15</v>
      </c>
      <c r="B22" s="59"/>
      <c r="C22" s="59"/>
      <c r="D22" s="59"/>
      <c r="E22" s="17">
        <v>2286.9</v>
      </c>
      <c r="F22" s="17">
        <v>2711.59</v>
      </c>
      <c r="G22" s="18">
        <v>439.98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0" t="s">
        <v>59</v>
      </c>
      <c r="B25" s="60"/>
      <c r="C25" s="60"/>
      <c r="D25" s="60"/>
      <c r="E25" s="60"/>
      <c r="F25" s="39">
        <f>'Р-Крестьянская 63'!F58</f>
        <v>-1325811.8049798496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76">
        <f>SUM(F28:F32)</f>
        <v>32164.691562941269</v>
      </c>
    </row>
    <row r="27" spans="1:12" ht="13.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нар'!W176</f>
        <v>4762.8435257857063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нар'!X176</f>
        <v>1465.8458078172587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нар'!Y176</f>
        <v>2313.1122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нар'!AV176+'[2]УК ВР декабрь нар'!BN176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нар'!AY176</f>
        <v>21356.890029338301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76">
        <f>SUM(F35:F39)+37501.26</f>
        <v>155635.59957071728</v>
      </c>
    </row>
    <row r="34" spans="1:12" ht="13.2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нар'!CN176+'[2]УК ВР декабрь нар'!DU176</f>
        <v>42906.309833498395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нар'!CO176+'[2]УК ВР декабрь нар'!DV176</f>
        <v>13238.306924250182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нар'!CP176+'[2]УК ВР декабрь нар'!DW176</f>
        <v>15580.614300000001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нар'!BM176+'[2]УК ВР декабрь нар'!DB176+'[2]УК ВР декабрь нар'!EL176</f>
        <v>8495.0280000000002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нар'!DG176+'[2]УК ВР декабрь нар'!EQ176</f>
        <v>37914.080512968707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190815.92032975645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нар'!FB176+'[2]УК ВР декабрь нар'!FX176</f>
        <v>88869.04996047655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нар'!FC176+'[2]УК ВР декабрь нар'!FY176</f>
        <v>56352.870457345103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нар'!FD176+'[2]УК ВР декабрь нар'!FZ176</f>
        <v>385.22340000000003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нар'!GG176+'[2]УК ВР декабрь нар'!FL176+'[2]УК ВР декабрь нар'!AK176</f>
        <v>14645.058000000001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нар'!FS176+'[2]УК ВР декабрь нар'!GL176</f>
        <v>30563.718511934814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378616.21146341501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92124.44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34955.31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57169.13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470740.65146341501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511220.06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518995.83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-1285332.3964432646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69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63'!A2:G2</f>
        <v>перед собственниками дома по адресу: ул. Р-Крестьянская 63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63'!G6:H6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63'!G8:H8</f>
        <v>задолженность с нарастающим итогом с - 01.09.2010г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251303.5</v>
      </c>
      <c r="F9" s="16">
        <f t="shared" ref="F9:G9" si="0">SUM(F10:F15)</f>
        <v>318069.59000000003</v>
      </c>
      <c r="G9" s="16">
        <f t="shared" si="0"/>
        <v>102648.66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36075.949999999997</v>
      </c>
      <c r="G10" s="18">
        <v>22728.26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89872.98</v>
      </c>
      <c r="F12" s="17">
        <v>94266.57</v>
      </c>
      <c r="G12" s="18">
        <v>21450.04</v>
      </c>
    </row>
    <row r="13" spans="1:7" ht="15.6" x14ac:dyDescent="0.3">
      <c r="A13" s="49" t="s">
        <v>12</v>
      </c>
      <c r="B13" s="50"/>
      <c r="C13" s="50"/>
      <c r="D13" s="51"/>
      <c r="E13" s="17">
        <v>161430.51999999999</v>
      </c>
      <c r="F13" s="17">
        <v>168226.93</v>
      </c>
      <c r="G13" s="18">
        <v>42202.52</v>
      </c>
    </row>
    <row r="14" spans="1:7" ht="15.6" x14ac:dyDescent="0.3">
      <c r="A14" s="59" t="s">
        <v>13</v>
      </c>
      <c r="B14" s="59"/>
      <c r="C14" s="59"/>
      <c r="D14" s="59"/>
      <c r="E14" s="17">
        <v>0</v>
      </c>
      <c r="F14" s="17">
        <v>16816.060000000001</v>
      </c>
      <c r="G14" s="18">
        <v>15650.76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2684.08</v>
      </c>
      <c r="G15" s="18">
        <v>617.08000000000004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528784.68000000005</v>
      </c>
      <c r="F16" s="16">
        <f>SUM(F17:F20)</f>
        <v>511624</v>
      </c>
      <c r="G16" s="16">
        <f>SUM(G17:G20)</f>
        <v>115099.05</v>
      </c>
    </row>
    <row r="17" spans="1:12" ht="26.25" customHeight="1" x14ac:dyDescent="0.3">
      <c r="A17" s="95" t="s">
        <v>43</v>
      </c>
      <c r="B17" s="96"/>
      <c r="C17" s="96"/>
      <c r="D17" s="97"/>
      <c r="E17" s="17">
        <v>515969.82</v>
      </c>
      <c r="F17" s="17">
        <v>499470.24</v>
      </c>
      <c r="G17" s="18">
        <v>111863.77</v>
      </c>
    </row>
    <row r="18" spans="1:12" ht="15.6" x14ac:dyDescent="0.3">
      <c r="A18" s="59" t="s">
        <v>55</v>
      </c>
      <c r="B18" s="59"/>
      <c r="C18" s="59"/>
      <c r="D18" s="59"/>
      <c r="E18" s="17">
        <v>1220.4000000000001</v>
      </c>
      <c r="F18" s="17">
        <v>1165.42</v>
      </c>
      <c r="G18" s="18">
        <v>310.3</v>
      </c>
    </row>
    <row r="19" spans="1:12" ht="15.6" x14ac:dyDescent="0.3">
      <c r="A19" s="59" t="s">
        <v>56</v>
      </c>
      <c r="B19" s="59"/>
      <c r="C19" s="59"/>
      <c r="D19" s="59"/>
      <c r="E19" s="17">
        <v>0</v>
      </c>
      <c r="F19" s="17">
        <v>0</v>
      </c>
      <c r="G19" s="18">
        <v>0</v>
      </c>
    </row>
    <row r="20" spans="1:12" ht="15.6" x14ac:dyDescent="0.3">
      <c r="A20" s="59" t="s">
        <v>57</v>
      </c>
      <c r="B20" s="59"/>
      <c r="C20" s="59"/>
      <c r="D20" s="59"/>
      <c r="E20" s="17">
        <v>11594.46</v>
      </c>
      <c r="F20" s="17">
        <v>10988.34</v>
      </c>
      <c r="G20" s="18">
        <v>2924.98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59.78</v>
      </c>
      <c r="G21" s="16">
        <f>SUM(G22)</f>
        <v>380.2</v>
      </c>
    </row>
    <row r="22" spans="1:12" ht="15.6" x14ac:dyDescent="0.3">
      <c r="A22" s="59" t="s">
        <v>15</v>
      </c>
      <c r="B22" s="59"/>
      <c r="C22" s="59"/>
      <c r="D22" s="59"/>
      <c r="E22" s="17">
        <v>0</v>
      </c>
      <c r="F22" s="17">
        <v>59.78</v>
      </c>
      <c r="G22" s="18">
        <v>380.2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71</v>
      </c>
      <c r="B25" s="60"/>
      <c r="C25" s="60"/>
      <c r="D25" s="60"/>
      <c r="E25" s="60"/>
      <c r="F25" s="39">
        <f>'Р-Крестьянская 63(2019)'!F59</f>
        <v>-1285332.3964432646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76">
        <f>SUM(F28:F32)</f>
        <v>54556.189822406588</v>
      </c>
    </row>
    <row r="27" spans="1:12" ht="63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нар'!W176</f>
        <v>8552.33066518544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нар'!X176</f>
        <v>2257.8563235849438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нар'!Y176</f>
        <v>25.698499999999999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нар'!AA176+'[3]УК ВР декабрь нар'!AB176+'[3]УК ВР декабрь нар'!AC176+'[3]УК ВР декабрь нар'!AD176+'[3]УК ВР декабрь нар'!AE176+'[3]УК ВР декабрь нар'!AF176+'[3]УК ВР декабрь нар'!AG176+'[3]УК ВР декабрь нар'!AH176+'[3]УК ВР декабрь нар'!AJ176+'[3]УК ВР декабрь нар'!AL176+'[3]УК ВР декабрь нар'!AN176+'[3]УК ВР декабрь нар'!AO176+'[3]УК ВР декабрь нар'!AP176+'[3]УК ВР декабрь нар'!AQ176+'[3]УК ВР декабрь нар'!AR176+'[3]УК ВР декабрь нар'!AT176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нар'!AY176</f>
        <v>41454.304333636203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76">
        <f>SUM(F35:F39)+46928.82</f>
        <v>208635.75125288559</v>
      </c>
    </row>
    <row r="34" spans="1:12" ht="83.4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нар'!CN176+'[3]УК ВР декабрь нар'!DU176</f>
        <v>73928.399135498097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нар'!CO176+'[3]УК ВР декабрь нар'!DV176</f>
        <v>19843.198316755785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нар'!CP176+'[3]УК ВР декабрь нар'!DW176</f>
        <v>16989.180499999999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нар'!AI176+'[3]УК ВР декабрь нар'!AJ176+'[3]УК ВР декабрь нар'!AS176+'[3]УК ВР декабрь нар'!BM176+'[3]УК ВР декабрь нар'!DB176+'[3]УК ВР декабрь нар'!EK176+'[3]УК ВР декабрь нар'!AM176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нар'!DF176+'[3]УК ВР декабрь нар'!EP176</f>
        <v>50946.153300631682</v>
      </c>
    </row>
    <row r="40" spans="1:12" ht="64.95" customHeight="1" x14ac:dyDescent="0.3">
      <c r="A40" s="84" t="s">
        <v>74</v>
      </c>
      <c r="B40" s="85"/>
      <c r="C40" s="85"/>
      <c r="D40" s="85"/>
      <c r="E40" s="86"/>
      <c r="F40" s="26">
        <f>SUM(F41:F49)</f>
        <v>145511.74020354377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нар'!FB176+'[3]УК ВР декабрь нар'!FX176</f>
        <v>87542.300907266355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нар'!FC176+'[3]УК ВР декабрь нар'!FY176</f>
        <v>24062.597062755973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нар'!FD176+'[3]УК ВР декабрь нар'!FZ176</f>
        <v>917.46960000000001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нар'!GG176+'[3]УК ВР декабрь нар'!FL176+'[3]УК ВР декабрь нар'!FE176+'[3]УК ВР декабрь нар'!AK176</f>
        <v>4179.96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нар'!FS176+'[3]УК ВР декабрь нар'!GL176</f>
        <v>28809.412633521446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408703.68127883598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76805.289999999994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21567.84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55237.45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485508.97127883596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515969.82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499470.24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-1254871.5477221005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76</v>
      </c>
      <c r="B1" s="52"/>
      <c r="C1" s="52"/>
      <c r="D1" s="52"/>
      <c r="E1" s="52"/>
      <c r="F1" s="52"/>
      <c r="G1" s="53"/>
    </row>
    <row r="2" spans="1:7" x14ac:dyDescent="0.25">
      <c r="A2" s="54" t="str">
        <f>'Р-Крестьянская 63'!A2:G2</f>
        <v>перед собственниками дома по адресу: ул. Р-Крестьянская 63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'Р-Крестьянская 63'!G6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63'!G8</f>
        <v>задолженность с нарастающим итогом с - 01.09.2010г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-2236.16</v>
      </c>
      <c r="F9" s="16">
        <f t="shared" ref="F9:G9" si="0">SUM(F10:F15)</f>
        <v>18790.930000000004</v>
      </c>
      <c r="G9" s="16">
        <f t="shared" si="0"/>
        <v>81621.569999999992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759.28</v>
      </c>
      <c r="G10" s="18">
        <v>21968.98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-890.73</v>
      </c>
      <c r="F12" s="17">
        <v>6950.55</v>
      </c>
      <c r="G12" s="18">
        <v>13608.76</v>
      </c>
    </row>
    <row r="13" spans="1:7" ht="15.6" x14ac:dyDescent="0.3">
      <c r="A13" s="49" t="s">
        <v>12</v>
      </c>
      <c r="B13" s="50"/>
      <c r="C13" s="50"/>
      <c r="D13" s="51"/>
      <c r="E13" s="17">
        <v>-1345.43</v>
      </c>
      <c r="F13" s="17">
        <v>11390.93</v>
      </c>
      <c r="G13" s="18">
        <v>29466.16</v>
      </c>
    </row>
    <row r="14" spans="1:7" ht="15.6" x14ac:dyDescent="0.3">
      <c r="A14" s="59" t="s">
        <v>13</v>
      </c>
      <c r="B14" s="59"/>
      <c r="C14" s="59"/>
      <c r="D14" s="59"/>
      <c r="E14" s="17">
        <v>0</v>
      </c>
      <c r="F14" s="17">
        <v>-24.66</v>
      </c>
      <c r="G14" s="18">
        <v>15675.42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-285.17</v>
      </c>
      <c r="G15" s="18">
        <v>902.25</v>
      </c>
    </row>
    <row r="16" spans="1:7" ht="15.6" hidden="1" x14ac:dyDescent="0.3">
      <c r="A16" s="67" t="s">
        <v>41</v>
      </c>
      <c r="B16" s="68"/>
      <c r="C16" s="68"/>
      <c r="D16" s="69"/>
      <c r="E16" s="16">
        <f>SUM(E17:E20)</f>
        <v>528531.80000000016</v>
      </c>
      <c r="F16" s="16">
        <f t="shared" ref="F16:G16" si="1">SUM(F17:F20)</f>
        <v>501982.59999999992</v>
      </c>
      <c r="G16" s="16">
        <f t="shared" si="1"/>
        <v>142685.73999999996</v>
      </c>
    </row>
    <row r="17" spans="1:12" ht="39.6" customHeight="1" x14ac:dyDescent="0.3">
      <c r="A17" s="95" t="s">
        <v>78</v>
      </c>
      <c r="B17" s="96"/>
      <c r="C17" s="96"/>
      <c r="D17" s="97"/>
      <c r="E17" s="17">
        <v>515108.16000000015</v>
      </c>
      <c r="F17" s="17">
        <v>489295.86999999994</v>
      </c>
      <c r="G17" s="18">
        <v>138713.54999999996</v>
      </c>
    </row>
    <row r="18" spans="1:12" ht="15.6" x14ac:dyDescent="0.3">
      <c r="A18" s="59" t="s">
        <v>55</v>
      </c>
      <c r="B18" s="59"/>
      <c r="C18" s="59"/>
      <c r="D18" s="59"/>
      <c r="E18" s="17">
        <v>1286.3</v>
      </c>
      <c r="F18" s="17">
        <v>1213.97</v>
      </c>
      <c r="G18" s="18">
        <v>382.63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12137.34</v>
      </c>
      <c r="F20" s="17">
        <v>11472.76</v>
      </c>
      <c r="G20" s="18">
        <v>3589.56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77</v>
      </c>
      <c r="B25" s="60"/>
      <c r="C25" s="60"/>
      <c r="D25" s="60"/>
      <c r="E25" s="60"/>
      <c r="F25" s="39">
        <f>'Р-Крестьянская 63(2020)'!F59</f>
        <v>-1254871.5477221005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76">
        <f>SUM(F28:F32)</f>
        <v>170181.21246345504</v>
      </c>
    </row>
    <row r="27" spans="1:12" ht="56.4" customHeight="1" x14ac:dyDescent="0.25">
      <c r="A27" s="64"/>
      <c r="B27" s="65"/>
      <c r="C27" s="65"/>
      <c r="D27" s="65"/>
      <c r="E27" s="66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нар'!W176</f>
        <v>17109.94908842694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нар'!X176</f>
        <v>4112.6467932101323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нар'!Y176+'[4]УК ВР декабрь нар'!DX176</f>
        <v>4281.9160000000011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нар'!AV176+'[4]УК ВР декабрь нар'!BM176+'[4]УК ВР декабрь нар'!BN176+'[4]УК ВР декабрь нар'!BO176+'[4]УК ВР декабрь нар'!BP176+'[4]УК ВР декабрь нар'!EG176+'[4]УК ВР декабрь нар'!EH176+'[4]УК ВР декабрь нар'!EI176+'[4]УК ВР декабрь нар'!EJ176</f>
        <v>81304.632249999995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нар'!AY176</f>
        <v>63372.068331817987</v>
      </c>
    </row>
    <row r="33" spans="1:12" x14ac:dyDescent="0.25">
      <c r="A33" s="61" t="s">
        <v>73</v>
      </c>
      <c r="B33" s="62"/>
      <c r="C33" s="62"/>
      <c r="D33" s="62"/>
      <c r="E33" s="63"/>
      <c r="F33" s="76">
        <f>SUM(F35:F39)+33361.22</f>
        <v>142244.61096522195</v>
      </c>
    </row>
    <row r="34" spans="1:12" ht="94.8" customHeight="1" x14ac:dyDescent="0.25">
      <c r="A34" s="64"/>
      <c r="B34" s="65"/>
      <c r="C34" s="65"/>
      <c r="D34" s="65"/>
      <c r="E34" s="66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нар'!CN176+'[4]УК ВР декабрь нар'!DU176</f>
        <v>56733.44680665253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нар'!CO176+'[4]УК ВР декабрь нар'!DV176</f>
        <v>14265.454007974615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нар'!CP176+'[4]УК ВР декабрь нар'!DL176+'[4]УК ВР декабрь нар'!DP176+'[4]УК ВР декабрь нар'!DT176</f>
        <v>9322.9616499999993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нар'!DB176+'[4]УК ВР декабрь нар'!DY176+'[4]УК ВР декабрь нар'!DZ176+'[4]УК ВР декабрь нар'!EA176+'[4]УК ВР декабрь нар'!EB176+'[4]УК ВР декабрь нар'!EC176+'[4]УК ВР декабрь нар'!ED176+'[4]УК ВР декабрь нар'!EE176+'[4]УК ВР декабрь нар'!EF176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нар'!DG176+'[4]УК ВР декабрь нар'!EP176</f>
        <v>28561.528500594788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197379.52479999998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нар'!$EU176+'[4]УК ВР декабрь нар'!FV176+'[4]УК ВР декабрь нар'!EY176</f>
        <v>189794.8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нар'!EW176+'[4]УК ВР декабрь нар'!FA176+'[4]УК ВР декабрь нар'!FZ176</f>
        <v>1294.5048000000002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нар'!FL176+'[4]УК ВР декабрь нар'!GG176</f>
        <v>6290.2199999999993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нар'!FS176+'[4]УК ВР декабрь нар'!GL176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509805.34822867694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72380.17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13795.92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58584.25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582185.51822867699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515108.16000000015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489295.86999999994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-1321948.9059507772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63</vt:lpstr>
      <vt:lpstr>Р-Крестьянская 63(2019)</vt:lpstr>
      <vt:lpstr>Р-Крестьянская 63(2020)</vt:lpstr>
      <vt:lpstr>Р-Крестьянская 63(2021)</vt:lpstr>
      <vt:lpstr>'Р-Крестьянская 63'!Область_печати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2018-04-06T10:49:47Z</cp:lastPrinted>
  <dcterms:created xsi:type="dcterms:W3CDTF">2013-05-24T09:13:10Z</dcterms:created>
  <dcterms:modified xsi:type="dcterms:W3CDTF">2022-04-14T09:31:51Z</dcterms:modified>
</cp:coreProperties>
</file>